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halftimeinstitute-my.sharepoint.com/personal/lloyd_reeb_halftime_org/Documents/Desktop/"/>
    </mc:Choice>
  </mc:AlternateContent>
  <xr:revisionPtr revIDLastSave="16" documentId="8_{558BA79B-BD71-43A8-B6C0-94EE94DF18F5}" xr6:coauthVersionLast="47" xr6:coauthVersionMax="47" xr10:uidLastSave="{D1A86F2F-CC4D-4183-93FD-9C73CD44DEF7}"/>
  <bookViews>
    <workbookView xWindow="-110" yWindow="-110" windowWidth="19420" windowHeight="10420" xr2:uid="{00000000-000D-0000-FFFF-FFFF00000000}"/>
  </bookViews>
  <sheets>
    <sheet name="Pie Chart" sheetId="3" r:id="rId1"/>
    <sheet name="Sheet1" sheetId="4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4" i="3" l="1"/>
  <c r="D27" i="3" s="1"/>
  <c r="D25" i="3"/>
  <c r="D26" i="3"/>
  <c r="G22" i="3"/>
  <c r="F17" i="3" s="1"/>
  <c r="D22" i="3"/>
  <c r="E19" i="3" s="1"/>
  <c r="F18" i="3" l="1"/>
  <c r="F16" i="3"/>
  <c r="F19" i="3"/>
  <c r="F20" i="3"/>
  <c r="F15" i="3"/>
  <c r="E18" i="3"/>
  <c r="E20" i="3"/>
  <c r="E17" i="3"/>
  <c r="E16" i="3"/>
  <c r="E22" i="3"/>
  <c r="E15" i="3"/>
  <c r="F22" i="3" l="1"/>
</calcChain>
</file>

<file path=xl/sharedStrings.xml><?xml version="1.0" encoding="utf-8"?>
<sst xmlns="http://schemas.openxmlformats.org/spreadsheetml/2006/main" count="45" uniqueCount="19">
  <si>
    <t xml:space="preserve"> </t>
  </si>
  <si>
    <t xml:space="preserve">  </t>
  </si>
  <si>
    <t>% of time</t>
  </si>
  <si>
    <t>Hours/week</t>
  </si>
  <si>
    <t>Your Goal</t>
  </si>
  <si>
    <t>TOTAL</t>
  </si>
  <si>
    <t>Week</t>
  </si>
  <si>
    <t>Sleep</t>
  </si>
  <si>
    <t>Eating</t>
  </si>
  <si>
    <t>Remaining</t>
  </si>
  <si>
    <t>Goal Hours</t>
  </si>
  <si>
    <t>Your Action Areas</t>
  </si>
  <si>
    <t>Your Current</t>
  </si>
  <si>
    <t>Spiritual</t>
  </si>
  <si>
    <t>Marriage</t>
  </si>
  <si>
    <t>Family</t>
  </si>
  <si>
    <t>Health</t>
  </si>
  <si>
    <t>Serving/Ministry</t>
  </si>
  <si>
    <t>Career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</si>
</sst>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8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2"/>
      <color theme="9" tint="-0.249977111117893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9">
    <xf numFmtId="0" fontId="0" fillId="0" borderId="0" xfId="0"/>
    <xf numFmtId="0" fontId="3" fillId="0" borderId="0" xfId="0" applyFont="1"/>
    <xf numFmtId="0" fontId="4" fillId="0" borderId="0" xfId="0" applyFont="1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2" borderId="0" xfId="0" applyFill="1" applyAlignment="1">
      <alignment horizontal="center"/>
    </xf>
    <xf numFmtId="0" fontId="0" fillId="3" borderId="0" xfId="0" applyFill="1" applyAlignment="1">
      <alignment horizontal="center"/>
    </xf>
    <xf numFmtId="9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1" xfId="0" applyBorder="1" applyAlignment="1">
      <alignment horizontal="center"/>
    </xf>
    <xf numFmtId="0" fontId="6" fillId="0" borderId="0" xfId="0" applyFont="1" applyAlignment="1">
      <alignment horizontal="center"/>
    </xf>
    <xf numFmtId="0" fontId="5" fillId="4" borderId="0" xfId="0" applyFont="1" applyFill="1" applyAlignment="1">
      <alignment horizontal="center"/>
    </xf>
    <xf numFmtId="0" fontId="0" fillId="3" borderId="1" xfId="0" applyFill="1" applyBorder="1" applyAlignment="1">
      <alignment horizontal="center"/>
    </xf>
    <xf numFmtId="9" fontId="0" fillId="0" borderId="1" xfId="0" applyNumberFormat="1" applyBorder="1" applyAlignment="1">
      <alignment horizontal="center"/>
    </xf>
    <xf numFmtId="9" fontId="7" fillId="0" borderId="0" xfId="0" applyNumberFormat="1" applyFont="1" applyAlignment="1">
      <alignment horizontal="center"/>
    </xf>
    <xf numFmtId="0" fontId="5" fillId="4" borderId="1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right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colors>
    <mruColors>
      <color rgb="FF563D54"/>
      <color rgb="FF45C3A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 sz="18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Time Percentage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pieChart>
        <c:varyColors val="1"/>
        <c:ser>
          <c:idx val="0"/>
          <c:order val="0"/>
          <c:tx>
            <c:v>Tim Percentage</c:v>
          </c:tx>
          <c:explosion val="25"/>
          <c:val>
            <c:numRef>
              <c:f>'Pie Chart'!#REF!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'Pie Chart'!#REF!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0-82E8-314A-BE63-4C85A638F4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74650607233417865"/>
          <c:y val="0.13364094488188977"/>
          <c:w val="0.20358982669539183"/>
          <c:h val="0.81757885264341956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80808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000000000000011" r="0.75000000000000011" t="1" header="0.5" footer="0.5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 sz="18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400"/>
              <a:t>Time Allocation - Actual</a:t>
            </a:r>
          </a:p>
        </c:rich>
      </c:tx>
      <c:layout>
        <c:manualLayout>
          <c:xMode val="edge"/>
          <c:yMode val="edge"/>
          <c:x val="9.5095269579852135E-2"/>
          <c:y val="4.571428571428571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20038145231846019"/>
          <c:y val="0.28875275590551175"/>
          <c:w val="0.38812598425196848"/>
          <c:h val="0.59882294713160855"/>
        </c:manualLayout>
      </c:layout>
      <c:pieChart>
        <c:varyColors val="1"/>
        <c:ser>
          <c:idx val="0"/>
          <c:order val="0"/>
          <c:tx>
            <c:v>Tim Percentage</c:v>
          </c:tx>
          <c:explosion val="25"/>
          <c:dLbls>
            <c:spPr>
              <a:noFill/>
              <a:ln>
                <a:noFill/>
              </a:ln>
              <a:effectLst/>
            </c:sp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'Pie Chart'!$C$15:$C$20</c:f>
              <c:strCache>
                <c:ptCount val="6"/>
                <c:pt idx="0">
                  <c:v>Spiritual</c:v>
                </c:pt>
                <c:pt idx="1">
                  <c:v>Marriage</c:v>
                </c:pt>
                <c:pt idx="2">
                  <c:v>Family</c:v>
                </c:pt>
                <c:pt idx="3">
                  <c:v>Health</c:v>
                </c:pt>
                <c:pt idx="4">
                  <c:v>Serving/Ministry</c:v>
                </c:pt>
                <c:pt idx="5">
                  <c:v>Career</c:v>
                </c:pt>
              </c:strCache>
            </c:strRef>
          </c:cat>
          <c:val>
            <c:numRef>
              <c:f>'Pie Chart'!$E$15:$E$20</c:f>
              <c:numCache>
                <c:formatCode>0%</c:formatCode>
                <c:ptCount val="6"/>
                <c:pt idx="0">
                  <c:v>3.7037037037037035E-2</c:v>
                </c:pt>
                <c:pt idx="1">
                  <c:v>2.4691358024691357E-2</c:v>
                </c:pt>
                <c:pt idx="2">
                  <c:v>0.1728395061728395</c:v>
                </c:pt>
                <c:pt idx="3">
                  <c:v>2.4691358024691357E-2</c:v>
                </c:pt>
                <c:pt idx="4">
                  <c:v>0</c:v>
                </c:pt>
                <c:pt idx="5">
                  <c:v>0.7407407407407407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647-6345-92AC-A74B744F42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74650607233417865"/>
          <c:y val="0.13364094488188977"/>
          <c:w val="0.20358982669539183"/>
          <c:h val="0.81757885264341956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80808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000000000000011" r="0.75000000000000011" t="1" header="0.5" footer="0.5"/>
    <c:pageSetup orientation="portrait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 sz="18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400"/>
              <a:t>Time Allocation - Goal</a:t>
            </a:r>
          </a:p>
        </c:rich>
      </c:tx>
      <c:layout>
        <c:manualLayout>
          <c:xMode val="edge"/>
          <c:yMode val="edge"/>
          <c:x val="5.9251968503936991E-2"/>
          <c:y val="0.04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9667774861475648"/>
          <c:y val="0.29446704161979753"/>
          <c:w val="0.3733111694371537"/>
          <c:h val="0.57596580427446564"/>
        </c:manualLayout>
      </c:layout>
      <c:pieChart>
        <c:varyColors val="1"/>
        <c:ser>
          <c:idx val="0"/>
          <c:order val="0"/>
          <c:tx>
            <c:v>Tim Percentage</c:v>
          </c:tx>
          <c:explosion val="25"/>
          <c:dLbls>
            <c:spPr>
              <a:noFill/>
              <a:ln>
                <a:noFill/>
              </a:ln>
              <a:effectLst/>
            </c:sp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'Pie Chart'!$C$15:$C$20</c:f>
              <c:strCache>
                <c:ptCount val="6"/>
                <c:pt idx="0">
                  <c:v>Spiritual</c:v>
                </c:pt>
                <c:pt idx="1">
                  <c:v>Marriage</c:v>
                </c:pt>
                <c:pt idx="2">
                  <c:v>Family</c:v>
                </c:pt>
                <c:pt idx="3">
                  <c:v>Health</c:v>
                </c:pt>
                <c:pt idx="4">
                  <c:v>Serving/Ministry</c:v>
                </c:pt>
                <c:pt idx="5">
                  <c:v>Career</c:v>
                </c:pt>
              </c:strCache>
            </c:strRef>
          </c:cat>
          <c:val>
            <c:numRef>
              <c:f>'Pie Chart'!$F$15:$F$20</c:f>
              <c:numCache>
                <c:formatCode>0%</c:formatCode>
                <c:ptCount val="6"/>
                <c:pt idx="0">
                  <c:v>7.0588235294117646E-2</c:v>
                </c:pt>
                <c:pt idx="1">
                  <c:v>7.0588235294117646E-2</c:v>
                </c:pt>
                <c:pt idx="2">
                  <c:v>0.16470588235294117</c:v>
                </c:pt>
                <c:pt idx="3">
                  <c:v>7.0588235294117646E-2</c:v>
                </c:pt>
                <c:pt idx="4">
                  <c:v>3.5294117647058823E-2</c:v>
                </c:pt>
                <c:pt idx="5">
                  <c:v>0.58823529411764708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E16-5346-A7EB-E2B4D83300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74650607233417865"/>
          <c:y val="0.13364094488188977"/>
          <c:w val="0.20358982669539183"/>
          <c:h val="0.81757885264341956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80808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000000000000011" r="0.75000000000000011" t="1" header="0.5" footer="0.5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152400</xdr:rowOff>
    </xdr:from>
    <xdr:to>
      <xdr:col>0</xdr:col>
      <xdr:colOff>0</xdr:colOff>
      <xdr:row>11</xdr:row>
      <xdr:rowOff>152400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05C1DC6-24CE-A449-A42D-B2FF48E0C4B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177800</xdr:colOff>
      <xdr:row>0</xdr:row>
      <xdr:rowOff>152400</xdr:rowOff>
    </xdr:from>
    <xdr:to>
      <xdr:col>5</xdr:col>
      <xdr:colOff>609600</xdr:colOff>
      <xdr:row>11</xdr:row>
      <xdr:rowOff>152400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FC6D26C6-18F4-D44B-AD90-4245EB47842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171450</xdr:colOff>
      <xdr:row>21</xdr:row>
      <xdr:rowOff>25400</xdr:rowOff>
    </xdr:from>
    <xdr:to>
      <xdr:col>1</xdr:col>
      <xdr:colOff>184150</xdr:colOff>
      <xdr:row>25</xdr:row>
      <xdr:rowOff>63500</xdr:rowOff>
    </xdr:to>
    <xdr:sp macro="" textlink="">
      <xdr:nvSpPr>
        <xdr:cNvPr id="10" name="Rectangle 9">
          <a:extLst>
            <a:ext uri="{FF2B5EF4-FFF2-40B4-BE49-F238E27FC236}">
              <a16:creationId xmlns:a16="http://schemas.microsoft.com/office/drawing/2014/main" id="{9FB397A6-017C-CD44-B46D-0D45AC82C38C}"/>
            </a:ext>
          </a:extLst>
        </xdr:cNvPr>
        <xdr:cNvSpPr/>
      </xdr:nvSpPr>
      <xdr:spPr>
        <a:xfrm>
          <a:off x="171450" y="4146550"/>
          <a:ext cx="1041400" cy="825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aseline="0"/>
            <a:t>Label your 5 Action Areas</a:t>
          </a:r>
          <a:endParaRPr lang="en-US" sz="1100"/>
        </a:p>
      </xdr:txBody>
    </xdr:sp>
    <xdr:clientData/>
  </xdr:twoCellAnchor>
  <xdr:twoCellAnchor>
    <xdr:from>
      <xdr:col>1</xdr:col>
      <xdr:colOff>184150</xdr:colOff>
      <xdr:row>18</xdr:row>
      <xdr:rowOff>19050</xdr:rowOff>
    </xdr:from>
    <xdr:to>
      <xdr:col>2</xdr:col>
      <xdr:colOff>304800</xdr:colOff>
      <xdr:row>21</xdr:row>
      <xdr:rowOff>31750</xdr:rowOff>
    </xdr:to>
    <xdr:cxnSp macro="">
      <xdr:nvCxnSpPr>
        <xdr:cNvPr id="11" name="Straight Connector 10">
          <a:extLst>
            <a:ext uri="{FF2B5EF4-FFF2-40B4-BE49-F238E27FC236}">
              <a16:creationId xmlns:a16="http://schemas.microsoft.com/office/drawing/2014/main" id="{216CC64C-E3A8-744B-8CBC-043FCB608224}"/>
            </a:ext>
          </a:extLst>
        </xdr:cNvPr>
        <xdr:cNvCxnSpPr/>
      </xdr:nvCxnSpPr>
      <xdr:spPr>
        <a:xfrm flipH="1">
          <a:off x="1212850" y="3549650"/>
          <a:ext cx="349250" cy="603250"/>
        </a:xfrm>
        <a:prstGeom prst="line">
          <a:avLst/>
        </a:prstGeom>
        <a:ln>
          <a:solidFill>
            <a:schemeClr val="tx1"/>
          </a:solidFill>
          <a:head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22</xdr:row>
      <xdr:rowOff>139700</xdr:rowOff>
    </xdr:from>
    <xdr:to>
      <xdr:col>6</xdr:col>
      <xdr:colOff>304800</xdr:colOff>
      <xdr:row>28</xdr:row>
      <xdr:rowOff>50800</xdr:rowOff>
    </xdr:to>
    <xdr:sp macro="" textlink="">
      <xdr:nvSpPr>
        <xdr:cNvPr id="12" name="Rectangle 11">
          <a:extLst>
            <a:ext uri="{FF2B5EF4-FFF2-40B4-BE49-F238E27FC236}">
              <a16:creationId xmlns:a16="http://schemas.microsoft.com/office/drawing/2014/main" id="{7D711210-EA38-F444-A1C2-D7EE67E4B2D1}"/>
            </a:ext>
          </a:extLst>
        </xdr:cNvPr>
        <xdr:cNvSpPr/>
      </xdr:nvSpPr>
      <xdr:spPr>
        <a:xfrm>
          <a:off x="4368800" y="4597400"/>
          <a:ext cx="1181100" cy="11176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/>
            <a:t>Type</a:t>
          </a:r>
          <a:r>
            <a:rPr lang="en-US" sz="1100" baseline="0"/>
            <a:t> in the actual # of hrs you currently spend on each Action Area/wk</a:t>
          </a:r>
          <a:endParaRPr lang="en-US" sz="1100"/>
        </a:p>
      </xdr:txBody>
    </xdr:sp>
    <xdr:clientData/>
  </xdr:twoCellAnchor>
  <xdr:twoCellAnchor>
    <xdr:from>
      <xdr:col>3</xdr:col>
      <xdr:colOff>673100</xdr:colOff>
      <xdr:row>19</xdr:row>
      <xdr:rowOff>25400</xdr:rowOff>
    </xdr:from>
    <xdr:to>
      <xdr:col>5</xdr:col>
      <xdr:colOff>12700</xdr:colOff>
      <xdr:row>23</xdr:row>
      <xdr:rowOff>12700</xdr:rowOff>
    </xdr:to>
    <xdr:cxnSp macro="">
      <xdr:nvCxnSpPr>
        <xdr:cNvPr id="13" name="Straight Connector 12">
          <a:extLst>
            <a:ext uri="{FF2B5EF4-FFF2-40B4-BE49-F238E27FC236}">
              <a16:creationId xmlns:a16="http://schemas.microsoft.com/office/drawing/2014/main" id="{03665B40-3E5F-974E-B368-6954EABF0752}"/>
            </a:ext>
          </a:extLst>
        </xdr:cNvPr>
        <xdr:cNvCxnSpPr/>
      </xdr:nvCxnSpPr>
      <xdr:spPr>
        <a:xfrm>
          <a:off x="3067050" y="3752850"/>
          <a:ext cx="939800" cy="774700"/>
        </a:xfrm>
        <a:prstGeom prst="line">
          <a:avLst/>
        </a:prstGeom>
        <a:ln>
          <a:solidFill>
            <a:schemeClr val="tx1"/>
          </a:solidFill>
          <a:head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342900</xdr:colOff>
      <xdr:row>3</xdr:row>
      <xdr:rowOff>50800</xdr:rowOff>
    </xdr:from>
    <xdr:to>
      <xdr:col>7</xdr:col>
      <xdr:colOff>647700</xdr:colOff>
      <xdr:row>8</xdr:row>
      <xdr:rowOff>152400</xdr:rowOff>
    </xdr:to>
    <xdr:sp macro="" textlink="">
      <xdr:nvSpPr>
        <xdr:cNvPr id="14" name="Rectangle 13">
          <a:extLst>
            <a:ext uri="{FF2B5EF4-FFF2-40B4-BE49-F238E27FC236}">
              <a16:creationId xmlns:a16="http://schemas.microsoft.com/office/drawing/2014/main" id="{EAB181E7-4D22-1645-A42D-E741D59B3729}"/>
            </a:ext>
          </a:extLst>
        </xdr:cNvPr>
        <xdr:cNvSpPr/>
      </xdr:nvSpPr>
      <xdr:spPr>
        <a:xfrm>
          <a:off x="5588000" y="647700"/>
          <a:ext cx="1181100" cy="11176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/>
            <a:t>Type</a:t>
          </a:r>
          <a:r>
            <a:rPr lang="en-US" sz="1100" baseline="0"/>
            <a:t> in the number of hours you want to give to each action area</a:t>
          </a:r>
          <a:endParaRPr lang="en-US" sz="1100"/>
        </a:p>
      </xdr:txBody>
    </xdr:sp>
    <xdr:clientData/>
  </xdr:twoCellAnchor>
  <xdr:twoCellAnchor>
    <xdr:from>
      <xdr:col>6</xdr:col>
      <xdr:colOff>419100</xdr:colOff>
      <xdr:row>8</xdr:row>
      <xdr:rowOff>165100</xdr:rowOff>
    </xdr:from>
    <xdr:to>
      <xdr:col>6</xdr:col>
      <xdr:colOff>863600</xdr:colOff>
      <xdr:row>12</xdr:row>
      <xdr:rowOff>127000</xdr:rowOff>
    </xdr:to>
    <xdr:cxnSp macro="">
      <xdr:nvCxnSpPr>
        <xdr:cNvPr id="15" name="Straight Connector 14">
          <a:extLst>
            <a:ext uri="{FF2B5EF4-FFF2-40B4-BE49-F238E27FC236}">
              <a16:creationId xmlns:a16="http://schemas.microsoft.com/office/drawing/2014/main" id="{BB6073DF-CED9-0545-9763-69CF36F126FA}"/>
            </a:ext>
          </a:extLst>
        </xdr:cNvPr>
        <xdr:cNvCxnSpPr/>
      </xdr:nvCxnSpPr>
      <xdr:spPr>
        <a:xfrm flipV="1">
          <a:off x="5664200" y="1778000"/>
          <a:ext cx="444500" cy="774700"/>
        </a:xfrm>
        <a:prstGeom prst="line">
          <a:avLst/>
        </a:prstGeom>
        <a:ln>
          <a:solidFill>
            <a:schemeClr val="tx1"/>
          </a:solidFill>
          <a:head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812800</xdr:colOff>
      <xdr:row>1</xdr:row>
      <xdr:rowOff>25400</xdr:rowOff>
    </xdr:from>
    <xdr:to>
      <xdr:col>11</xdr:col>
      <xdr:colOff>736600</xdr:colOff>
      <xdr:row>12</xdr:row>
      <xdr:rowOff>12700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F2463C03-BA19-D842-8514-78BACC81C1B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C9AA74-823E-5C49-8D29-CCAFA789A952}">
  <dimension ref="A2:G27"/>
  <sheetViews>
    <sheetView tabSelected="1" topLeftCell="A2" workbookViewId="0">
      <selection activeCell="B20" sqref="B20"/>
    </sheetView>
  </sheetViews>
  <sheetFormatPr defaultColWidth="11.453125" defaultRowHeight="14.5" x14ac:dyDescent="0.35"/>
  <cols>
    <col min="1" max="1" width="14.6328125" customWidth="1"/>
    <col min="2" max="2" width="3.36328125" customWidth="1"/>
    <col min="3" max="3" width="16.36328125" customWidth="1"/>
  </cols>
  <sheetData>
    <row r="2" spans="1:7" ht="15.5" x14ac:dyDescent="0.35">
      <c r="B2" s="1"/>
    </row>
    <row r="3" spans="1:7" ht="15.5" x14ac:dyDescent="0.35">
      <c r="B3" s="1" t="s">
        <v>0</v>
      </c>
      <c r="G3" s="1" t="s">
        <v>0</v>
      </c>
    </row>
    <row r="4" spans="1:7" ht="15.5" x14ac:dyDescent="0.35">
      <c r="B4" s="1" t="s">
        <v>0</v>
      </c>
      <c r="G4" s="1" t="s">
        <v>1</v>
      </c>
    </row>
    <row r="5" spans="1:7" ht="15.5" x14ac:dyDescent="0.35">
      <c r="B5" s="1" t="s">
        <v>0</v>
      </c>
      <c r="G5" s="1" t="s">
        <v>0</v>
      </c>
    </row>
    <row r="6" spans="1:7" ht="15.5" x14ac:dyDescent="0.35">
      <c r="B6" s="1" t="s">
        <v>0</v>
      </c>
      <c r="G6" s="1" t="s">
        <v>0</v>
      </c>
    </row>
    <row r="7" spans="1:7" ht="15.5" x14ac:dyDescent="0.35">
      <c r="B7" s="1" t="s">
        <v>0</v>
      </c>
      <c r="G7" s="1" t="s">
        <v>0</v>
      </c>
    </row>
    <row r="8" spans="1:7" ht="15.5" x14ac:dyDescent="0.35">
      <c r="B8" s="1" t="s">
        <v>0</v>
      </c>
      <c r="G8" s="1" t="s">
        <v>0</v>
      </c>
    </row>
    <row r="9" spans="1:7" ht="15.5" x14ac:dyDescent="0.35">
      <c r="B9" s="1" t="s">
        <v>0</v>
      </c>
      <c r="G9" s="1" t="s">
        <v>0</v>
      </c>
    </row>
    <row r="10" spans="1:7" ht="15.5" x14ac:dyDescent="0.35">
      <c r="B10" s="1"/>
      <c r="G10" s="2"/>
    </row>
    <row r="11" spans="1:7" ht="15.5" x14ac:dyDescent="0.35">
      <c r="B11" s="1"/>
      <c r="G11" s="2"/>
    </row>
    <row r="12" spans="1:7" ht="15.5" x14ac:dyDescent="0.35">
      <c r="B12" s="1"/>
      <c r="G12" s="2"/>
    </row>
    <row r="13" spans="1:7" ht="15.5" x14ac:dyDescent="0.35">
      <c r="B13" s="1"/>
      <c r="D13" s="3" t="s">
        <v>12</v>
      </c>
      <c r="E13" s="3" t="s">
        <v>12</v>
      </c>
      <c r="F13" s="11" t="s">
        <v>4</v>
      </c>
      <c r="G13" s="2" t="s">
        <v>0</v>
      </c>
    </row>
    <row r="14" spans="1:7" ht="15.5" x14ac:dyDescent="0.35">
      <c r="A14" t="s">
        <v>0</v>
      </c>
      <c r="B14" s="1" t="s">
        <v>0</v>
      </c>
      <c r="C14" s="4" t="s">
        <v>11</v>
      </c>
      <c r="D14" s="3" t="s">
        <v>3</v>
      </c>
      <c r="E14" s="3" t="s">
        <v>2</v>
      </c>
      <c r="F14" s="5" t="s">
        <v>2</v>
      </c>
      <c r="G14" s="18" t="s">
        <v>10</v>
      </c>
    </row>
    <row r="15" spans="1:7" ht="15.5" x14ac:dyDescent="0.35">
      <c r="A15" t="s">
        <v>0</v>
      </c>
      <c r="B15" s="1">
        <v>1</v>
      </c>
      <c r="C15" s="6" t="s">
        <v>13</v>
      </c>
      <c r="D15" s="7">
        <v>3</v>
      </c>
      <c r="E15" s="8">
        <f>+D15/$D$22</f>
        <v>3.7037037037037035E-2</v>
      </c>
      <c r="F15" s="8">
        <f>+G15/$G$22</f>
        <v>7.0588235294117646E-2</v>
      </c>
      <c r="G15" s="12">
        <v>6</v>
      </c>
    </row>
    <row r="16" spans="1:7" ht="15.5" x14ac:dyDescent="0.35">
      <c r="A16" t="s">
        <v>0</v>
      </c>
      <c r="B16" s="1">
        <v>2</v>
      </c>
      <c r="C16" s="6" t="s">
        <v>14</v>
      </c>
      <c r="D16" s="7">
        <v>2</v>
      </c>
      <c r="E16" s="8">
        <f t="shared" ref="E16:E20" si="0">+D16/$D$22</f>
        <v>2.4691358024691357E-2</v>
      </c>
      <c r="F16" s="8">
        <f t="shared" ref="F16:F20" si="1">+G16/$G$22</f>
        <v>7.0588235294117646E-2</v>
      </c>
      <c r="G16" s="12">
        <v>6</v>
      </c>
    </row>
    <row r="17" spans="1:7" ht="15.5" x14ac:dyDescent="0.35">
      <c r="A17" t="s">
        <v>0</v>
      </c>
      <c r="B17" s="1">
        <v>3</v>
      </c>
      <c r="C17" s="6" t="s">
        <v>15</v>
      </c>
      <c r="D17" s="7">
        <v>14</v>
      </c>
      <c r="E17" s="8">
        <f t="shared" si="0"/>
        <v>0.1728395061728395</v>
      </c>
      <c r="F17" s="8">
        <f t="shared" si="1"/>
        <v>0.16470588235294117</v>
      </c>
      <c r="G17" s="12">
        <v>14</v>
      </c>
    </row>
    <row r="18" spans="1:7" ht="15.5" x14ac:dyDescent="0.35">
      <c r="A18" t="s">
        <v>0</v>
      </c>
      <c r="B18" s="1">
        <v>4</v>
      </c>
      <c r="C18" s="6" t="s">
        <v>16</v>
      </c>
      <c r="D18" s="7">
        <v>2</v>
      </c>
      <c r="E18" s="8">
        <f t="shared" si="0"/>
        <v>2.4691358024691357E-2</v>
      </c>
      <c r="F18" s="8">
        <f t="shared" si="1"/>
        <v>7.0588235294117646E-2</v>
      </c>
      <c r="G18" s="12">
        <v>6</v>
      </c>
    </row>
    <row r="19" spans="1:7" ht="15.5" x14ac:dyDescent="0.35">
      <c r="A19" t="s">
        <v>0</v>
      </c>
      <c r="B19" s="1">
        <v>5</v>
      </c>
      <c r="C19" s="6" t="s">
        <v>17</v>
      </c>
      <c r="D19" s="7">
        <v>0</v>
      </c>
      <c r="E19" s="8">
        <f t="shared" si="0"/>
        <v>0</v>
      </c>
      <c r="F19" s="8">
        <f t="shared" si="1"/>
        <v>3.5294117647058823E-2</v>
      </c>
      <c r="G19" s="12">
        <v>3</v>
      </c>
    </row>
    <row r="20" spans="1:7" ht="15.5" x14ac:dyDescent="0.35">
      <c r="B20" s="1">
        <v>6</v>
      </c>
      <c r="C20" s="6" t="s">
        <v>18</v>
      </c>
      <c r="D20" s="13">
        <v>60</v>
      </c>
      <c r="E20" s="14">
        <f t="shared" si="0"/>
        <v>0.7407407407407407</v>
      </c>
      <c r="F20" s="15">
        <f t="shared" si="1"/>
        <v>0.58823529411764708</v>
      </c>
      <c r="G20" s="16">
        <v>50</v>
      </c>
    </row>
    <row r="21" spans="1:7" ht="15.5" x14ac:dyDescent="0.35">
      <c r="B21" s="1"/>
      <c r="C21" s="3"/>
      <c r="D21" s="3"/>
      <c r="E21" s="8"/>
      <c r="F21" s="8"/>
      <c r="G21" s="17"/>
    </row>
    <row r="22" spans="1:7" ht="15.5" x14ac:dyDescent="0.35">
      <c r="A22" t="s">
        <v>0</v>
      </c>
      <c r="B22" s="1" t="s">
        <v>0</v>
      </c>
      <c r="C22" s="3" t="s">
        <v>5</v>
      </c>
      <c r="D22" s="3">
        <f>SUM(D15:D20)</f>
        <v>81</v>
      </c>
      <c r="E22" s="9">
        <f>+D22/$D$22</f>
        <v>1</v>
      </c>
      <c r="F22" s="9">
        <f>SUM(F15:F20)</f>
        <v>1</v>
      </c>
      <c r="G22" s="3">
        <f>SUM(G15:G20)</f>
        <v>85</v>
      </c>
    </row>
    <row r="23" spans="1:7" ht="15.5" x14ac:dyDescent="0.35">
      <c r="A23" t="s">
        <v>1</v>
      </c>
      <c r="B23" s="1" t="s">
        <v>0</v>
      </c>
      <c r="G23" s="2"/>
    </row>
    <row r="24" spans="1:7" ht="15.5" x14ac:dyDescent="0.35">
      <c r="B24" s="1"/>
      <c r="C24" s="3" t="s">
        <v>6</v>
      </c>
      <c r="D24" s="3">
        <f>7*24</f>
        <v>168</v>
      </c>
      <c r="G24" s="2"/>
    </row>
    <row r="25" spans="1:7" ht="15.5" x14ac:dyDescent="0.35">
      <c r="B25" s="1"/>
      <c r="C25" s="3" t="s">
        <v>7</v>
      </c>
      <c r="D25" s="3">
        <f>8*7</f>
        <v>56</v>
      </c>
      <c r="G25" s="2"/>
    </row>
    <row r="26" spans="1:7" ht="15.5" x14ac:dyDescent="0.35">
      <c r="B26" s="1"/>
      <c r="C26" s="3" t="s">
        <v>8</v>
      </c>
      <c r="D26" s="10">
        <f>3*7</f>
        <v>21</v>
      </c>
      <c r="G26" s="2"/>
    </row>
    <row r="27" spans="1:7" ht="15.5" x14ac:dyDescent="0.35">
      <c r="B27" s="1"/>
      <c r="C27" s="3" t="s">
        <v>9</v>
      </c>
      <c r="D27" s="3">
        <f>+D24-D25-D26</f>
        <v>91</v>
      </c>
      <c r="G27" s="2"/>
    </row>
  </sheetData>
  <pageMargins left="0.7" right="0.7" top="0.75" bottom="0.75" header="0.3" footer="0.3"/>
  <pageSetup orientation="portrait" horizontalDpi="360" verticalDpi="36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19198A-E37D-44A2-BCD7-16CE7A7736BA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Pie Chart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Reni Filbrun</dc:creator>
  <cp:lastModifiedBy>Lloyd Reeb</cp:lastModifiedBy>
  <cp:lastPrinted>2017-07-12T15:04:44Z</cp:lastPrinted>
  <dcterms:created xsi:type="dcterms:W3CDTF">2017-02-09T20:09:14Z</dcterms:created>
  <dcterms:modified xsi:type="dcterms:W3CDTF">2022-11-15T17:41:14Z</dcterms:modified>
</cp:coreProperties>
</file>